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Показания" sheetId="1" r:id="rId1"/>
    <sheet name="Часовые" sheetId="2" r:id="rId2"/>
  </sheets>
  <definedNames>
    <definedName name="active_page">Показания!$J$1</definedName>
    <definedName name="allow_energy">Показания!$J$5</definedName>
    <definedName name="calc_with">Показания!$J$4</definedName>
    <definedName name="energy">Показания!$H$4</definedName>
    <definedName name="group">Показания!$A$5</definedName>
    <definedName name="interval">Показания!$J$3</definedName>
    <definedName name="is_group">Показания!$J$6</definedName>
    <definedName name="isOV">Показания!$A$3</definedName>
    <definedName name="name">Показания!#REF!</definedName>
    <definedName name="period">Показания!$H$5</definedName>
    <definedName name="report_name">Показания!$J$2</definedName>
    <definedName name="start">Показания!$A$9</definedName>
    <definedName name="summary">Показания!$J$7</definedName>
  </definedNames>
  <calcPr calcId="145621"/>
</workbook>
</file>

<file path=xl/calcChain.xml><?xml version="1.0" encoding="utf-8"?>
<calcChain xmlns="http://schemas.openxmlformats.org/spreadsheetml/2006/main">
  <c r="G18" i="1" l="1"/>
  <c r="F18" i="1"/>
  <c r="E18" i="1"/>
</calcChain>
</file>

<file path=xl/sharedStrings.xml><?xml version="1.0" encoding="utf-8"?>
<sst xmlns="http://schemas.openxmlformats.org/spreadsheetml/2006/main" count="129" uniqueCount="52">
  <si>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</si>
  <si>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</si>
  <si>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</si>
  <si>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</si>
  <si>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</si>
  <si>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</si>
  <si>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</si>
  <si>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</si>
  <si>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кВтч</t>
  </si>
  <si>
    <t>Потребленная электро-энергия,</t>
  </si>
  <si>
    <t>Потребленная электроэнергия по разности показаний,</t>
  </si>
  <si>
    <t>активная энергия</t>
  </si>
  <si>
    <t>за 15.06.2022</t>
  </si>
  <si>
    <t>ПС 35 кВ Золотавцево</t>
  </si>
  <si>
    <t xml:space="preserve"> 0,4 Золотавцево ТСН 1 ап RS</t>
  </si>
  <si>
    <t xml:space="preserve"> 10 Золотавцево Т 1 ап RS</t>
  </si>
  <si>
    <t xml:space="preserve"> 10 Золотавцево Т 2 ап RS</t>
  </si>
  <si>
    <t xml:space="preserve"> 10 Золотавцево-Агропромхимия 1 ао RS</t>
  </si>
  <si>
    <t xml:space="preserve"> 10 Золотавцево-Агропромхимия 2 ао RS</t>
  </si>
  <si>
    <t xml:space="preserve"> 10 Золотавцево-Ишутино ао RS</t>
  </si>
  <si>
    <t xml:space="preserve"> 10 Золотавцево-Ишутино ап RS</t>
  </si>
  <si>
    <t xml:space="preserve"> 10 Золотавцево-Хорхорино ао RS</t>
  </si>
  <si>
    <t xml:space="preserve"> 10 Золотавцево-Хорхорино ап RS</t>
  </si>
  <si>
    <t>реактивная энергия</t>
  </si>
  <si>
    <t>кВарч</t>
  </si>
  <si>
    <t>Электроэнергия по фидерам по часовым интервалам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</si>
  <si>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</si>
  <si>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</si>
  <si>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</si>
  <si>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</si>
  <si>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</si>
  <si>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</si>
  <si>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</si>
  <si>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</si>
  <si>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</si>
  <si>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</si>
  <si>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</si>
  <si>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</si>
  <si>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</si>
  <si>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</si>
  <si>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</si>
  <si>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</si>
  <si>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</si>
  <si>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</si>
  <si>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</si>
  <si>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</si>
  <si>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</si>
  <si>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</si>
  <si>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</si>
  <si>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</si>
  <si>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 xml:space="preserve">Сумма 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</si>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</sst>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"/>
    <numFmt numFmtId="165" formatCode="#,##0.000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64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65" fontId="6" fillId="0" borderId="0" xfId="0" applyNumberFormat="1" applyFont="1" applyAlignment="1">
      <alignment horizontal="right" vertical="top" wrapText="1"/>
    </xf>
    <xf numFmtId="165" fontId="8" fillId="0" borderId="0" xfId="0" applyNumberFormat="1" applyFont="1" applyAlignment="1">
      <alignment horizontal="right" vertical="top"/>
    </xf>
    <xf numFmtId="165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top"/>
    </xf>
    <xf numFmtId="165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3" xfId="0" applyNumberFormat="1" applyFont="1" applyBorder="1"/>
    <xf numFmtId="0" fontId="6" fillId="0" borderId="14" xfId="0" applyFont="1" applyBorder="1" applyAlignment="1">
      <alignment horizontal="left" vertical="top"/>
    </xf>
    <xf numFmtId="165" fontId="6" fillId="0" borderId="15" xfId="0" applyNumberFormat="1" applyFont="1" applyBorder="1" applyAlignment="1">
      <alignment horizontal="right" vertical="top" wrapText="1"/>
    </xf>
    <xf numFmtId="3" fontId="6" fillId="0" borderId="15" xfId="0" applyNumberFormat="1" applyFont="1" applyBorder="1" applyAlignment="1">
      <alignment vertical="top"/>
    </xf>
    <xf numFmtId="4" fontId="6" fillId="0" borderId="15" xfId="0" applyNumberFormat="1" applyFont="1" applyBorder="1" applyAlignment="1">
      <alignment horizontal="right" vertical="top" wrapText="1"/>
    </xf>
    <xf numFmtId="4" fontId="6" fillId="0" borderId="15" xfId="0" applyNumberFormat="1" applyFont="1" applyBorder="1" applyAlignment="1">
      <alignment vertical="top"/>
    </xf>
    <xf numFmtId="4" fontId="6" fillId="0" borderId="16" xfId="0" applyNumberFormat="1" applyFont="1" applyBorder="1"/>
    <xf numFmtId="0" fontId="6" fillId="0" borderId="4" xfId="0" applyFont="1" applyBorder="1" applyAlignment="1">
      <alignment horizontal="left" vertical="top"/>
    </xf>
    <xf numFmtId="165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7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0" fontId="7" fillId="0" borderId="0" xfId="0" applyFont="1" applyAlignment="1">
      <alignment horizontal="left" vertical="top"/>
    </xf>
    <xf numFmtId="164" fontId="8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8" fillId="0" borderId="0" xfId="0" applyNumberFormat="1" applyFont="1" applyAlignment="1">
      <alignment vertical="top"/>
    </xf>
    <xf numFmtId="165" fontId="8" fillId="0" borderId="0" xfId="0" applyNumberFormat="1" applyFont="1" applyAlignment="1">
      <alignment horizontal="right" vertical="top"/>
    </xf>
    <xf numFmtId="165" fontId="6" fillId="0" borderId="0" xfId="0" applyNumberFormat="1" applyFont="1" applyAlignment="1">
      <alignment horizontal="right" vertical="top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top"/>
    </xf>
    <xf numFmtId="165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3" xfId="0" applyNumberFormat="1" applyFont="1" applyBorder="1"/>
    <xf numFmtId="0" fontId="6" fillId="0" borderId="14" xfId="0" applyFont="1" applyBorder="1" applyAlignment="1">
      <alignment horizontal="left" vertical="top"/>
    </xf>
    <xf numFmtId="165" fontId="6" fillId="0" borderId="15" xfId="0" applyNumberFormat="1" applyFont="1" applyBorder="1" applyAlignment="1">
      <alignment horizontal="right" vertical="top" wrapText="1"/>
    </xf>
    <xf numFmtId="3" fontId="6" fillId="0" borderId="15" xfId="0" applyNumberFormat="1" applyFont="1" applyBorder="1" applyAlignment="1">
      <alignment vertical="top"/>
    </xf>
    <xf numFmtId="4" fontId="6" fillId="0" borderId="15" xfId="0" applyNumberFormat="1" applyFont="1" applyBorder="1" applyAlignment="1">
      <alignment horizontal="right" vertical="top" wrapText="1"/>
    </xf>
    <xf numFmtId="4" fontId="6" fillId="0" borderId="15" xfId="0" applyNumberFormat="1" applyFont="1" applyBorder="1" applyAlignment="1">
      <alignment vertical="top"/>
    </xf>
    <xf numFmtId="4" fontId="6" fillId="0" borderId="16" xfId="0" applyNumberFormat="1" applyFont="1" applyBorder="1"/>
    <xf numFmtId="0" fontId="6" fillId="0" borderId="4" xfId="0" applyFont="1" applyBorder="1" applyAlignment="1">
      <alignment horizontal="left" vertical="top"/>
    </xf>
    <xf numFmtId="165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7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3" fontId="3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center"/>
    </xf>
    <xf numFmtId="0" fontId="10" fillId="0" borderId="18" xfId="0" applyFont="1" applyBorder="1" applyAlignment="1">
      <alignment horizontal="left" vertical="top"/>
    </xf>
    <xf numFmtId="1" fontId="10" fillId="0" borderId="0" xfId="0" applyNumberFormat="1" applyFont="1" applyAlignment="1">
      <alignment horizontal="right" vertical="top"/>
    </xf>
    <xf numFmtId="1" fontId="11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left" vertical="top"/>
    </xf>
    <xf numFmtId="1" fontId="10" fillId="0" borderId="18" xfId="0" applyNumberFormat="1" applyFont="1" applyBorder="1" applyAlignment="1">
      <alignment horizontal="right" vertical="top" wrapText="1"/>
    </xf>
    <xf numFmtId="1" fontId="10" fillId="0" borderId="18" xfId="0" applyNumberFormat="1" applyFont="1" applyBorder="1" applyAlignment="1">
      <alignment horizontal="right" vertical="top"/>
    </xf>
    <xf numFmtId="1" fontId="10" fillId="0" borderId="18" xfId="0" applyNumberFormat="1" applyFont="1" applyBorder="1" applyAlignment="1">
      <alignment horizontal="right"/>
    </xf>
    <xf numFmtId="49" fontId="3" fillId="0" borderId="19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1" fontId="5" fillId="0" borderId="0" xfId="0" applyNumberFormat="1" applyFont="1" applyAlignment="1">
      <alignment horizontal="left" vertical="top"/>
    </xf>
    <xf numFmtId="49" fontId="3" fillId="0" borderId="19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3" fontId="9" fillId="0" borderId="11" xfId="0" applyNumberFormat="1" applyFont="1" applyBorder="1" applyAlignment="1">
      <alignment horizontal="right"/>
    </xf>
    <xf numFmtId="49" fontId="3" fillId="0" borderId="20" xfId="0" applyNumberFormat="1" applyFont="1" applyBorder="1" applyAlignment="1">
      <alignment horizontal="center" vertical="center" wrapText="1"/>
    </xf>
    <xf numFmtId="1" fontId="10" fillId="0" borderId="21" xfId="0" applyNumberFormat="1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1" fontId="11" fillId="0" borderId="6" xfId="0" applyNumberFormat="1" applyFont="1" applyBorder="1" applyAlignment="1">
      <alignment horizontal="right" wrapText="1"/>
    </xf>
    <xf numFmtId="1" fontId="11" fillId="0" borderId="17" xfId="0" applyNumberFormat="1" applyFont="1" applyBorder="1" applyAlignment="1">
      <alignment horizontal="right" wrapText="1"/>
    </xf>
    <xf numFmtId="3" fontId="9" fillId="0" borderId="22" xfId="0" applyNumberFormat="1" applyFont="1" applyBorder="1" applyAlignment="1">
      <alignment horizontal="right" wrapText="1"/>
    </xf>
    <xf numFmtId="3" fontId="9" fillId="0" borderId="23" xfId="0" applyNumberFormat="1" applyFont="1" applyBorder="1" applyAlignment="1">
      <alignment horizontal="right"/>
    </xf>
    <xf numFmtId="0" fontId="0" fillId="0" borderId="0" xfId="0"/>
    <xf numFmtId="3" fontId="3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center"/>
    </xf>
    <xf numFmtId="0" fontId="10" fillId="0" borderId="18" xfId="0" applyFont="1" applyBorder="1" applyAlignment="1">
      <alignment horizontal="left" vertical="top"/>
    </xf>
    <xf numFmtId="1" fontId="10" fillId="0" borderId="0" xfId="0" applyNumberFormat="1" applyFont="1" applyAlignment="1">
      <alignment horizontal="right" vertical="top"/>
    </xf>
    <xf numFmtId="1" fontId="11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left" vertical="top"/>
    </xf>
    <xf numFmtId="1" fontId="10" fillId="0" borderId="18" xfId="0" applyNumberFormat="1" applyFont="1" applyBorder="1" applyAlignment="1">
      <alignment horizontal="right" vertical="top" wrapText="1"/>
    </xf>
    <xf numFmtId="1" fontId="10" fillId="0" borderId="18" xfId="0" applyNumberFormat="1" applyFont="1" applyBorder="1" applyAlignment="1">
      <alignment horizontal="right" vertical="top"/>
    </xf>
    <xf numFmtId="1" fontId="10" fillId="0" borderId="18" xfId="0" applyNumberFormat="1" applyFont="1" applyBorder="1" applyAlignment="1">
      <alignment horizontal="right"/>
    </xf>
    <xf numFmtId="49" fontId="3" fillId="0" borderId="19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1" fontId="5" fillId="0" borderId="0" xfId="0" applyNumberFormat="1" applyFont="1" applyAlignment="1">
      <alignment horizontal="left" vertical="top"/>
    </xf>
    <xf numFmtId="49" fontId="3" fillId="0" borderId="19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3" fontId="9" fillId="0" borderId="11" xfId="0" applyNumberFormat="1" applyFont="1" applyBorder="1" applyAlignment="1">
      <alignment horizontal="right"/>
    </xf>
    <xf numFmtId="49" fontId="3" fillId="0" borderId="20" xfId="0" applyNumberFormat="1" applyFont="1" applyBorder="1" applyAlignment="1">
      <alignment horizontal="center" vertical="center" wrapText="1"/>
    </xf>
    <xf numFmtId="1" fontId="10" fillId="0" borderId="21" xfId="0" applyNumberFormat="1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1" fontId="11" fillId="0" borderId="6" xfId="0" applyNumberFormat="1" applyFont="1" applyBorder="1" applyAlignment="1">
      <alignment horizontal="right" wrapText="1"/>
    </xf>
    <xf numFmtId="1" fontId="11" fillId="0" borderId="17" xfId="0" applyNumberFormat="1" applyFont="1" applyBorder="1" applyAlignment="1">
      <alignment horizontal="right" wrapText="1"/>
    </xf>
    <xf numFmtId="3" fontId="9" fillId="0" borderId="22" xfId="0" applyNumberFormat="1" applyFont="1" applyBorder="1" applyAlignment="1">
      <alignment horizontal="right" wrapText="1"/>
    </xf>
    <xf numFmtId="3" fontId="9" fillId="0" borderId="23" xfId="0" applyNumberFormat="1" applyFont="1" applyBorder="1" applyAlignment="1">
      <alignment horizontal="right"/>
    </xf>
    <xf numFmtId="164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65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0"/>
  <sheetViews>
    <sheetView tabSelected="1" zoomScaleNormal="100" zoomScaleSheetLayoutView="100" workbookViewId="0">
      <selection activeCell="A27" sqref="A27"/>
    </sheetView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121" t="s">
        <v>1</v>
      </c>
      <c r="B2" s="121"/>
      <c r="C2" s="121"/>
      <c r="D2" s="121"/>
      <c r="E2" s="121"/>
      <c r="F2" s="121"/>
      <c r="G2" s="121"/>
      <c r="H2" s="121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11</v>
      </c>
      <c r="J4" s="1">
        <v>-1</v>
      </c>
    </row>
    <row r="5" spans="1:10" ht="18.75" x14ac:dyDescent="0.2">
      <c r="A5" s="3" t="s">
        <v>13</v>
      </c>
      <c r="B5" s="15"/>
      <c r="C5" s="15"/>
      <c r="E5" s="18"/>
      <c r="H5" s="8" t="s">
        <v>12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122" t="s">
        <v>0</v>
      </c>
      <c r="B7" s="124" t="s">
        <v>2</v>
      </c>
      <c r="C7" s="124" t="s">
        <v>3</v>
      </c>
      <c r="D7" s="126" t="s">
        <v>6</v>
      </c>
      <c r="E7" s="20" t="s">
        <v>10</v>
      </c>
      <c r="F7" s="20" t="s">
        <v>9</v>
      </c>
      <c r="G7" s="20" t="s">
        <v>7</v>
      </c>
      <c r="H7" s="128" t="s">
        <v>4</v>
      </c>
      <c r="J7" s="19">
        <v>1</v>
      </c>
    </row>
    <row r="8" spans="1:10" s="19" customFormat="1" ht="16.5" customHeight="1" thickBot="1" x14ac:dyDescent="0.3">
      <c r="A8" s="123"/>
      <c r="B8" s="125"/>
      <c r="C8" s="125"/>
      <c r="D8" s="127"/>
      <c r="E8" s="21" t="s">
        <v>8</v>
      </c>
      <c r="F8" s="21" t="s">
        <v>8</v>
      </c>
      <c r="G8" s="21" t="s">
        <v>8</v>
      </c>
      <c r="H8" s="129"/>
    </row>
    <row r="9" spans="1:10" x14ac:dyDescent="0.25">
      <c r="A9" s="22" t="s">
        <v>14</v>
      </c>
      <c r="B9" s="23">
        <v>16690.7356</v>
      </c>
      <c r="C9" s="23">
        <v>16690.9624</v>
      </c>
      <c r="D9" s="24">
        <v>10</v>
      </c>
      <c r="E9" s="25">
        <v>2.2679999999999998</v>
      </c>
      <c r="F9" s="26">
        <v>2.2679999999999998</v>
      </c>
      <c r="G9" s="26">
        <v>0</v>
      </c>
      <c r="H9" s="27">
        <v>0</v>
      </c>
    </row>
    <row r="10" spans="1:10" x14ac:dyDescent="0.25">
      <c r="A10" s="28" t="s">
        <v>15</v>
      </c>
      <c r="B10" s="29">
        <v>9364.6304999999993</v>
      </c>
      <c r="C10" s="29">
        <v>9371.8088000000007</v>
      </c>
      <c r="D10" s="30">
        <v>3000</v>
      </c>
      <c r="E10" s="31">
        <v>21534.9</v>
      </c>
      <c r="F10" s="32">
        <v>21534.9</v>
      </c>
      <c r="G10" s="32">
        <v>0</v>
      </c>
      <c r="H10" s="33">
        <v>0</v>
      </c>
    </row>
    <row r="11" spans="1:10" x14ac:dyDescent="0.25">
      <c r="A11" s="28" t="s">
        <v>16</v>
      </c>
      <c r="B11" s="29">
        <v>2972.2723999999998</v>
      </c>
      <c r="C11" s="29">
        <v>2972.2723999999998</v>
      </c>
      <c r="D11" s="30">
        <v>3000</v>
      </c>
      <c r="E11" s="31">
        <v>0</v>
      </c>
      <c r="F11" s="32">
        <v>0</v>
      </c>
      <c r="G11" s="32">
        <v>0</v>
      </c>
      <c r="H11" s="33"/>
    </row>
    <row r="12" spans="1:10" x14ac:dyDescent="0.25">
      <c r="A12" s="28" t="s">
        <v>17</v>
      </c>
      <c r="B12" s="29">
        <v>1089.7239999999999</v>
      </c>
      <c r="C12" s="29">
        <v>1089.7239999999999</v>
      </c>
      <c r="D12" s="30">
        <v>1000</v>
      </c>
      <c r="E12" s="31">
        <v>0</v>
      </c>
      <c r="F12" s="32">
        <v>0</v>
      </c>
      <c r="G12" s="32">
        <v>0</v>
      </c>
      <c r="H12" s="33"/>
    </row>
    <row r="13" spans="1:10" x14ac:dyDescent="0.25">
      <c r="A13" s="28" t="s">
        <v>18</v>
      </c>
      <c r="B13" s="29">
        <v>2232.4112</v>
      </c>
      <c r="C13" s="29">
        <v>2234.4753000000001</v>
      </c>
      <c r="D13" s="30">
        <v>1000</v>
      </c>
      <c r="E13" s="31">
        <v>2064.1</v>
      </c>
      <c r="F13" s="32">
        <v>2064.1</v>
      </c>
      <c r="G13" s="32">
        <v>0</v>
      </c>
      <c r="H13" s="33">
        <v>0</v>
      </c>
    </row>
    <row r="14" spans="1:10" x14ac:dyDescent="0.25">
      <c r="A14" s="28" t="s">
        <v>19</v>
      </c>
      <c r="B14" s="29">
        <v>103.1803</v>
      </c>
      <c r="C14" s="29">
        <v>112.04130000000001</v>
      </c>
      <c r="D14" s="30">
        <v>2000</v>
      </c>
      <c r="E14" s="31">
        <v>17722</v>
      </c>
      <c r="F14" s="32">
        <v>17722</v>
      </c>
      <c r="G14" s="32">
        <v>0</v>
      </c>
      <c r="H14" s="33">
        <v>0</v>
      </c>
    </row>
    <row r="15" spans="1:10" x14ac:dyDescent="0.25">
      <c r="A15" s="28" t="s">
        <v>20</v>
      </c>
      <c r="B15" s="29">
        <v>0.16189999999999999</v>
      </c>
      <c r="C15" s="29">
        <v>0.16189999999999999</v>
      </c>
      <c r="D15" s="30">
        <v>2000</v>
      </c>
      <c r="E15" s="31">
        <v>0</v>
      </c>
      <c r="F15" s="32">
        <v>0</v>
      </c>
      <c r="G15" s="32">
        <v>0</v>
      </c>
      <c r="H15" s="33"/>
    </row>
    <row r="16" spans="1:10" x14ac:dyDescent="0.25">
      <c r="A16" s="28" t="s">
        <v>21</v>
      </c>
      <c r="B16" s="29">
        <v>349.87220000000002</v>
      </c>
      <c r="C16" s="29">
        <v>350.71629999999999</v>
      </c>
      <c r="D16" s="30">
        <v>2000</v>
      </c>
      <c r="E16" s="31">
        <v>1688.2</v>
      </c>
      <c r="F16" s="32">
        <v>1688.2</v>
      </c>
      <c r="G16" s="32">
        <v>0</v>
      </c>
      <c r="H16" s="33">
        <v>0</v>
      </c>
    </row>
    <row r="17" spans="1:8" ht="16.5" thickBot="1" x14ac:dyDescent="0.3">
      <c r="A17" s="34" t="s">
        <v>22</v>
      </c>
      <c r="B17" s="35">
        <v>166.97409999999999</v>
      </c>
      <c r="C17" s="35">
        <v>166.97409999999999</v>
      </c>
      <c r="D17" s="36">
        <v>2000</v>
      </c>
      <c r="E17" s="37">
        <v>0</v>
      </c>
      <c r="F17" s="38">
        <v>0</v>
      </c>
      <c r="G17" s="38">
        <v>0</v>
      </c>
      <c r="H17" s="39"/>
    </row>
    <row r="18" spans="1:8" x14ac:dyDescent="0.25">
      <c r="E18" s="40">
        <f>SUM(E9:E17)</f>
        <v>43011.467999999993</v>
      </c>
      <c r="F18" s="41">
        <f>SUM(F9:F17)</f>
        <v>43011.467999999993</v>
      </c>
      <c r="G18" s="41">
        <f>SUM(G9:G17)</f>
        <v>0</v>
      </c>
    </row>
    <row r="23" spans="1:8" ht="12.75" x14ac:dyDescent="0.2">
      <c r="A23" s="42"/>
      <c r="B23" s="42"/>
      <c r="C23" s="42"/>
      <c r="D23" s="42"/>
      <c r="E23" s="42"/>
      <c r="F23" s="42"/>
      <c r="G23" s="42"/>
      <c r="H23" s="42"/>
    </row>
    <row r="24" spans="1:8" ht="25.5" x14ac:dyDescent="0.2">
      <c r="A24" s="121" t="s">
        <v>1</v>
      </c>
      <c r="B24" s="121"/>
      <c r="C24" s="121"/>
      <c r="D24" s="121"/>
      <c r="E24" s="121"/>
      <c r="F24" s="121"/>
      <c r="G24" s="121"/>
      <c r="H24" s="121"/>
    </row>
    <row r="25" spans="1:8" ht="18.75" x14ac:dyDescent="0.2">
      <c r="A25" s="44"/>
      <c r="B25" s="49"/>
      <c r="C25" s="49"/>
      <c r="D25" s="48"/>
      <c r="E25" s="51"/>
      <c r="F25" s="45"/>
      <c r="G25" s="45"/>
      <c r="H25" s="42"/>
    </row>
    <row r="26" spans="1:8" x14ac:dyDescent="0.2">
      <c r="A26" s="42"/>
      <c r="B26" s="50"/>
      <c r="C26" s="50"/>
      <c r="D26" s="42"/>
      <c r="E26" s="52"/>
      <c r="F26" s="42"/>
      <c r="G26" s="42"/>
      <c r="H26" s="46" t="s">
        <v>23</v>
      </c>
    </row>
    <row r="27" spans="1:8" ht="18.75" x14ac:dyDescent="0.2">
      <c r="A27" s="43" t="s">
        <v>13</v>
      </c>
      <c r="B27" s="50"/>
      <c r="C27" s="50"/>
      <c r="D27" s="42"/>
      <c r="E27" s="52"/>
      <c r="F27" s="42"/>
      <c r="G27" s="42"/>
      <c r="H27" s="47" t="s">
        <v>12</v>
      </c>
    </row>
    <row r="28" spans="1:8" ht="13.5" thickBot="1" x14ac:dyDescent="0.25">
      <c r="A28" s="42"/>
      <c r="B28" s="42"/>
      <c r="C28" s="42"/>
      <c r="D28" s="42"/>
      <c r="E28" s="42"/>
      <c r="F28" s="42"/>
      <c r="G28" s="42"/>
      <c r="H28" s="42"/>
    </row>
    <row r="29" spans="1:8" ht="63" x14ac:dyDescent="0.2">
      <c r="A29" s="122" t="s">
        <v>0</v>
      </c>
      <c r="B29" s="124" t="s">
        <v>2</v>
      </c>
      <c r="C29" s="124" t="s">
        <v>3</v>
      </c>
      <c r="D29" s="126" t="s">
        <v>6</v>
      </c>
      <c r="E29" s="53" t="s">
        <v>10</v>
      </c>
      <c r="F29" s="53" t="s">
        <v>9</v>
      </c>
      <c r="G29" s="53" t="s">
        <v>7</v>
      </c>
      <c r="H29" s="128" t="s">
        <v>4</v>
      </c>
    </row>
    <row r="30" spans="1:8" ht="16.5" thickBot="1" x14ac:dyDescent="0.25">
      <c r="A30" s="123"/>
      <c r="B30" s="125"/>
      <c r="C30" s="125"/>
      <c r="D30" s="127"/>
      <c r="E30" s="54" t="s">
        <v>24</v>
      </c>
      <c r="F30" s="54" t="s">
        <v>24</v>
      </c>
      <c r="G30" s="54" t="s">
        <v>24</v>
      </c>
      <c r="H30" s="129"/>
    </row>
    <row r="31" spans="1:8" x14ac:dyDescent="0.25">
      <c r="A31" s="55" t="s">
        <v>14</v>
      </c>
      <c r="B31" s="56"/>
      <c r="C31" s="56"/>
      <c r="D31" s="57">
        <v>10</v>
      </c>
      <c r="E31" s="58"/>
      <c r="F31" s="59"/>
      <c r="G31" s="59"/>
      <c r="H31" s="60"/>
    </row>
    <row r="32" spans="1:8" x14ac:dyDescent="0.25">
      <c r="A32" s="61" t="s">
        <v>15</v>
      </c>
      <c r="B32" s="62">
        <v>5215.1543000000001</v>
      </c>
      <c r="C32" s="62">
        <v>5220.7295000000004</v>
      </c>
      <c r="D32" s="63">
        <v>3000</v>
      </c>
      <c r="E32" s="64">
        <v>16725.599999999999</v>
      </c>
      <c r="F32" s="65">
        <v>16725.599999999999</v>
      </c>
      <c r="G32" s="65">
        <v>0</v>
      </c>
      <c r="H32" s="66">
        <v>0</v>
      </c>
    </row>
    <row r="33" spans="1:8" x14ac:dyDescent="0.25">
      <c r="A33" s="61" t="s">
        <v>16</v>
      </c>
      <c r="B33" s="62">
        <v>1984.4399000000001</v>
      </c>
      <c r="C33" s="62">
        <v>1984.4399000000001</v>
      </c>
      <c r="D33" s="63">
        <v>3000</v>
      </c>
      <c r="E33" s="64">
        <v>0</v>
      </c>
      <c r="F33" s="65">
        <v>0</v>
      </c>
      <c r="G33" s="65">
        <v>0</v>
      </c>
      <c r="H33" s="66"/>
    </row>
    <row r="34" spans="1:8" x14ac:dyDescent="0.25">
      <c r="A34" s="61" t="s">
        <v>17</v>
      </c>
      <c r="B34" s="62">
        <v>287.94279999999998</v>
      </c>
      <c r="C34" s="62">
        <v>287.94279999999998</v>
      </c>
      <c r="D34" s="63">
        <v>1000</v>
      </c>
      <c r="E34" s="64">
        <v>0</v>
      </c>
      <c r="F34" s="65">
        <v>0</v>
      </c>
      <c r="G34" s="65">
        <v>0</v>
      </c>
      <c r="H34" s="66"/>
    </row>
    <row r="35" spans="1:8" x14ac:dyDescent="0.25">
      <c r="A35" s="61" t="s">
        <v>18</v>
      </c>
      <c r="B35" s="62">
        <v>1123.9436000000001</v>
      </c>
      <c r="C35" s="62">
        <v>1124.7864</v>
      </c>
      <c r="D35" s="63">
        <v>1000</v>
      </c>
      <c r="E35" s="64">
        <v>842.8</v>
      </c>
      <c r="F35" s="65">
        <v>842.8</v>
      </c>
      <c r="G35" s="65">
        <v>0</v>
      </c>
      <c r="H35" s="66">
        <v>0</v>
      </c>
    </row>
    <row r="36" spans="1:8" x14ac:dyDescent="0.25">
      <c r="A36" s="61" t="s">
        <v>19</v>
      </c>
      <c r="B36" s="62">
        <v>70.990399999999994</v>
      </c>
      <c r="C36" s="62">
        <v>78.386899999999997</v>
      </c>
      <c r="D36" s="63">
        <v>2000</v>
      </c>
      <c r="E36" s="64">
        <v>14793</v>
      </c>
      <c r="F36" s="65">
        <v>14793</v>
      </c>
      <c r="G36" s="65">
        <v>0</v>
      </c>
      <c r="H36" s="66">
        <v>0</v>
      </c>
    </row>
    <row r="37" spans="1:8" x14ac:dyDescent="0.25">
      <c r="A37" s="61" t="s">
        <v>20</v>
      </c>
      <c r="B37" s="62">
        <v>0.2465</v>
      </c>
      <c r="C37" s="62">
        <v>0.2465</v>
      </c>
      <c r="D37" s="63">
        <v>2000</v>
      </c>
      <c r="E37" s="64">
        <v>0</v>
      </c>
      <c r="F37" s="65">
        <v>0</v>
      </c>
      <c r="G37" s="65">
        <v>0</v>
      </c>
      <c r="H37" s="66"/>
    </row>
    <row r="38" spans="1:8" x14ac:dyDescent="0.25">
      <c r="A38" s="61" t="s">
        <v>21</v>
      </c>
      <c r="B38" s="62">
        <v>164.65459999999999</v>
      </c>
      <c r="C38" s="62">
        <v>165.22710000000001</v>
      </c>
      <c r="D38" s="63">
        <v>2000</v>
      </c>
      <c r="E38" s="64">
        <v>1145</v>
      </c>
      <c r="F38" s="65">
        <v>1145</v>
      </c>
      <c r="G38" s="65">
        <v>0</v>
      </c>
      <c r="H38" s="66">
        <v>0</v>
      </c>
    </row>
    <row r="39" spans="1:8" ht="16.5" thickBot="1" x14ac:dyDescent="0.3">
      <c r="A39" s="67" t="s">
        <v>22</v>
      </c>
      <c r="B39" s="68">
        <v>95.369200000000006</v>
      </c>
      <c r="C39" s="68">
        <v>95.369200000000006</v>
      </c>
      <c r="D39" s="69">
        <v>2000</v>
      </c>
      <c r="E39" s="70">
        <v>0</v>
      </c>
      <c r="F39" s="71">
        <v>0</v>
      </c>
      <c r="G39" s="71">
        <v>0</v>
      </c>
      <c r="H39" s="72"/>
    </row>
    <row r="40" spans="1:8" x14ac:dyDescent="0.2">
      <c r="A40" s="42"/>
      <c r="B40" s="42"/>
      <c r="C40" s="42"/>
      <c r="D40" s="42"/>
      <c r="E40" s="73">
        <v>33506.399999999994</v>
      </c>
      <c r="F40" s="74">
        <v>33506.399999999994</v>
      </c>
      <c r="G40" s="74">
        <v>0</v>
      </c>
      <c r="H40" s="42"/>
    </row>
  </sheetData>
  <mergeCells count="12">
    <mergeCell ref="A24:H24"/>
    <mergeCell ref="A29:A30"/>
    <mergeCell ref="B29:B30"/>
    <mergeCell ref="C29:C30"/>
    <mergeCell ref="D29:D30"/>
    <mergeCell ref="H29:H30"/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39"/>
  <sheetViews>
    <sheetView workbookViewId="0">
      <selection activeCell="A2" sqref="A2"/>
    </sheetView>
  </sheetViews>
  <sheetFormatPr defaultRowHeight="12.75" x14ac:dyDescent="0.2"/>
  <cols>
    <col min="1" max="1" width="35.7109375" customWidth="1"/>
  </cols>
  <sheetData>
    <row r="2" spans="1:26" ht="25.5" x14ac:dyDescent="0.2">
      <c r="A2" s="75"/>
      <c r="B2" s="80"/>
      <c r="C2" s="75"/>
      <c r="D2" s="87" t="s">
        <v>25</v>
      </c>
      <c r="E2" s="80"/>
      <c r="F2" s="80"/>
      <c r="G2" s="80"/>
      <c r="H2" s="80"/>
      <c r="I2" s="80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</row>
    <row r="3" spans="1:26" ht="18.75" x14ac:dyDescent="0.2">
      <c r="A3" s="75"/>
      <c r="B3" s="79"/>
      <c r="C3" s="75"/>
      <c r="D3" s="81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</row>
    <row r="4" spans="1:26" ht="15.75" x14ac:dyDescent="0.2">
      <c r="A4" s="75"/>
      <c r="B4" s="79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7" t="s">
        <v>11</v>
      </c>
    </row>
    <row r="5" spans="1:26" ht="18.75" x14ac:dyDescent="0.2">
      <c r="A5" s="86" t="s">
        <v>13</v>
      </c>
      <c r="B5" s="79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6" t="s">
        <v>12</v>
      </c>
    </row>
    <row r="6" spans="1:26" ht="13.5" thickBot="1" x14ac:dyDescent="0.25">
      <c r="A6" s="75"/>
      <c r="B6" s="75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</row>
    <row r="7" spans="1:26" ht="16.5" thickBot="1" x14ac:dyDescent="0.25">
      <c r="A7" s="85" t="s">
        <v>0</v>
      </c>
      <c r="B7" s="88" t="s">
        <v>26</v>
      </c>
      <c r="C7" s="88" t="s">
        <v>27</v>
      </c>
      <c r="D7" s="88" t="s">
        <v>28</v>
      </c>
      <c r="E7" s="88" t="s">
        <v>29</v>
      </c>
      <c r="F7" s="88" t="s">
        <v>30</v>
      </c>
      <c r="G7" s="88" t="s">
        <v>31</v>
      </c>
      <c r="H7" s="88" t="s">
        <v>32</v>
      </c>
      <c r="I7" s="88" t="s">
        <v>33</v>
      </c>
      <c r="J7" s="88" t="s">
        <v>34</v>
      </c>
      <c r="K7" s="88" t="s">
        <v>35</v>
      </c>
      <c r="L7" s="88" t="s">
        <v>36</v>
      </c>
      <c r="M7" s="88" t="s">
        <v>37</v>
      </c>
      <c r="N7" s="88" t="s">
        <v>38</v>
      </c>
      <c r="O7" s="88" t="s">
        <v>39</v>
      </c>
      <c r="P7" s="88" t="s">
        <v>40</v>
      </c>
      <c r="Q7" s="88" t="s">
        <v>41</v>
      </c>
      <c r="R7" s="88" t="s">
        <v>42</v>
      </c>
      <c r="S7" s="88" t="s">
        <v>43</v>
      </c>
      <c r="T7" s="88" t="s">
        <v>44</v>
      </c>
      <c r="U7" s="88" t="s">
        <v>45</v>
      </c>
      <c r="V7" s="88" t="s">
        <v>46</v>
      </c>
      <c r="W7" s="88" t="s">
        <v>47</v>
      </c>
      <c r="X7" s="88" t="s">
        <v>48</v>
      </c>
      <c r="Y7" s="91" t="s">
        <v>49</v>
      </c>
      <c r="Z7" s="89" t="s">
        <v>50</v>
      </c>
    </row>
    <row r="8" spans="1:26" x14ac:dyDescent="0.2">
      <c r="A8" s="78" t="s">
        <v>14</v>
      </c>
      <c r="B8" s="82">
        <v>0.108</v>
      </c>
      <c r="C8" s="83">
        <v>0.10400000000000001</v>
      </c>
      <c r="D8" s="83">
        <v>0.10400000000000001</v>
      </c>
      <c r="E8" s="83">
        <v>0.1</v>
      </c>
      <c r="F8" s="83">
        <v>0.10400000000000001</v>
      </c>
      <c r="G8" s="83">
        <v>0.10400000000000001</v>
      </c>
      <c r="H8" s="83">
        <v>0.1</v>
      </c>
      <c r="I8" s="83">
        <v>8.8000000000000009E-2</v>
      </c>
      <c r="J8" s="83">
        <v>8.4000000000000005E-2</v>
      </c>
      <c r="K8" s="84">
        <v>8.8000000000000009E-2</v>
      </c>
      <c r="L8" s="84">
        <v>9.1999999999999998E-2</v>
      </c>
      <c r="M8" s="84">
        <v>8.0000000000000002E-3</v>
      </c>
      <c r="N8" s="84">
        <v>9.1999999999999998E-2</v>
      </c>
      <c r="O8" s="84">
        <v>8.8000000000000009E-2</v>
      </c>
      <c r="P8" s="84">
        <v>8.8000000000000009E-2</v>
      </c>
      <c r="Q8" s="84">
        <v>9.1999999999999998E-2</v>
      </c>
      <c r="R8" s="84">
        <v>9.6000000000000002E-2</v>
      </c>
      <c r="S8" s="84">
        <v>9.6000000000000002E-2</v>
      </c>
      <c r="T8" s="84">
        <v>9.6000000000000002E-2</v>
      </c>
      <c r="U8" s="84">
        <v>0.108</v>
      </c>
      <c r="V8" s="84">
        <v>0.108</v>
      </c>
      <c r="W8" s="84">
        <v>0.108</v>
      </c>
      <c r="X8" s="84">
        <v>0.10400000000000001</v>
      </c>
      <c r="Y8" s="92">
        <v>0.108</v>
      </c>
      <c r="Z8" s="90">
        <v>2.2680000000000007</v>
      </c>
    </row>
    <row r="9" spans="1:26" x14ac:dyDescent="0.2">
      <c r="A9" s="78" t="s">
        <v>15</v>
      </c>
      <c r="B9" s="82">
        <v>722.1</v>
      </c>
      <c r="C9" s="83">
        <v>690</v>
      </c>
      <c r="D9" s="83">
        <v>651.6</v>
      </c>
      <c r="E9" s="83">
        <v>632.70000000000005</v>
      </c>
      <c r="F9" s="83">
        <v>670.5</v>
      </c>
      <c r="G9" s="83">
        <v>733.2</v>
      </c>
      <c r="H9" s="83">
        <v>842.4</v>
      </c>
      <c r="I9" s="83">
        <v>990</v>
      </c>
      <c r="J9" s="83">
        <v>1138.5</v>
      </c>
      <c r="K9" s="84">
        <v>1150.5</v>
      </c>
      <c r="L9" s="84">
        <v>1091.0999999999999</v>
      </c>
      <c r="M9" s="84">
        <v>1191.6000000000001</v>
      </c>
      <c r="N9" s="84">
        <v>948</v>
      </c>
      <c r="O9" s="84">
        <v>1192.8</v>
      </c>
      <c r="P9" s="84">
        <v>1130.1000000000001</v>
      </c>
      <c r="Q9" s="84">
        <v>996.6</v>
      </c>
      <c r="R9" s="84">
        <v>932.4</v>
      </c>
      <c r="S9" s="84">
        <v>993.30000000000007</v>
      </c>
      <c r="T9" s="84">
        <v>1002.9</v>
      </c>
      <c r="U9" s="84">
        <v>846</v>
      </c>
      <c r="V9" s="84">
        <v>807.9</v>
      </c>
      <c r="W9" s="84">
        <v>751.80000000000007</v>
      </c>
      <c r="X9" s="84">
        <v>720.9</v>
      </c>
      <c r="Y9" s="92">
        <v>708</v>
      </c>
      <c r="Z9" s="97">
        <v>21534.900000000005</v>
      </c>
    </row>
    <row r="10" spans="1:26" x14ac:dyDescent="0.2">
      <c r="A10" s="78" t="s">
        <v>16</v>
      </c>
      <c r="B10" s="82">
        <v>0</v>
      </c>
      <c r="C10" s="83">
        <v>0</v>
      </c>
      <c r="D10" s="83">
        <v>0</v>
      </c>
      <c r="E10" s="83">
        <v>0</v>
      </c>
      <c r="F10" s="83">
        <v>0</v>
      </c>
      <c r="G10" s="83">
        <v>0</v>
      </c>
      <c r="H10" s="83">
        <v>0</v>
      </c>
      <c r="I10" s="83">
        <v>0</v>
      </c>
      <c r="J10" s="83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92">
        <v>0</v>
      </c>
      <c r="Z10" s="97">
        <v>0</v>
      </c>
    </row>
    <row r="11" spans="1:26" x14ac:dyDescent="0.2">
      <c r="A11" s="78" t="s">
        <v>17</v>
      </c>
      <c r="B11" s="82">
        <v>0</v>
      </c>
      <c r="C11" s="83">
        <v>0</v>
      </c>
      <c r="D11" s="83">
        <v>0</v>
      </c>
      <c r="E11" s="83">
        <v>0</v>
      </c>
      <c r="F11" s="83">
        <v>0</v>
      </c>
      <c r="G11" s="83">
        <v>0</v>
      </c>
      <c r="H11" s="83">
        <v>0</v>
      </c>
      <c r="I11" s="83">
        <v>0</v>
      </c>
      <c r="J11" s="83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92">
        <v>0</v>
      </c>
      <c r="Z11" s="97">
        <v>0</v>
      </c>
    </row>
    <row r="12" spans="1:26" x14ac:dyDescent="0.2">
      <c r="A12" s="78" t="s">
        <v>18</v>
      </c>
      <c r="B12" s="82">
        <v>53.300000000000004</v>
      </c>
      <c r="C12" s="83">
        <v>46.300000000000004</v>
      </c>
      <c r="D12" s="83">
        <v>42</v>
      </c>
      <c r="E12" s="83">
        <v>42</v>
      </c>
      <c r="F12" s="83">
        <v>41.300000000000004</v>
      </c>
      <c r="G12" s="83">
        <v>48.4</v>
      </c>
      <c r="H12" s="83">
        <v>103.5</v>
      </c>
      <c r="I12" s="83">
        <v>104.9</v>
      </c>
      <c r="J12" s="83">
        <v>114.2</v>
      </c>
      <c r="K12" s="84">
        <v>127.5</v>
      </c>
      <c r="L12" s="84">
        <v>141.80000000000001</v>
      </c>
      <c r="M12" s="84">
        <v>144</v>
      </c>
      <c r="N12" s="84">
        <v>108.4</v>
      </c>
      <c r="O12" s="84">
        <v>115.9</v>
      </c>
      <c r="P12" s="84">
        <v>106.8</v>
      </c>
      <c r="Q12" s="84">
        <v>90.4</v>
      </c>
      <c r="R12" s="84">
        <v>80.900000000000006</v>
      </c>
      <c r="S12" s="84">
        <v>80.900000000000006</v>
      </c>
      <c r="T12" s="84">
        <v>82.7</v>
      </c>
      <c r="U12" s="84">
        <v>86.3</v>
      </c>
      <c r="V12" s="84">
        <v>85.7</v>
      </c>
      <c r="W12" s="84">
        <v>82.4</v>
      </c>
      <c r="X12" s="84">
        <v>72.3</v>
      </c>
      <c r="Y12" s="92">
        <v>62.2</v>
      </c>
      <c r="Z12" s="97">
        <v>2064.1000000000004</v>
      </c>
    </row>
    <row r="13" spans="1:26" x14ac:dyDescent="0.2">
      <c r="A13" s="78" t="s">
        <v>19</v>
      </c>
      <c r="B13" s="82">
        <v>626.80000000000007</v>
      </c>
      <c r="C13" s="83">
        <v>599.80000000000007</v>
      </c>
      <c r="D13" s="83">
        <v>566.6</v>
      </c>
      <c r="E13" s="83">
        <v>546</v>
      </c>
      <c r="F13" s="83">
        <v>574</v>
      </c>
      <c r="G13" s="83">
        <v>606.20000000000005</v>
      </c>
      <c r="H13" s="83">
        <v>650.6</v>
      </c>
      <c r="I13" s="83">
        <v>792</v>
      </c>
      <c r="J13" s="83">
        <v>927.6</v>
      </c>
      <c r="K13" s="84">
        <v>906.80000000000007</v>
      </c>
      <c r="L13" s="84">
        <v>870.4</v>
      </c>
      <c r="M13" s="84">
        <v>981.2</v>
      </c>
      <c r="N13" s="84">
        <v>749.80000000000007</v>
      </c>
      <c r="O13" s="84">
        <v>971.2</v>
      </c>
      <c r="P13" s="84">
        <v>917.80000000000007</v>
      </c>
      <c r="Q13" s="84">
        <v>827</v>
      </c>
      <c r="R13" s="84">
        <v>798.80000000000007</v>
      </c>
      <c r="S13" s="84">
        <v>841.4</v>
      </c>
      <c r="T13" s="84">
        <v>824.6</v>
      </c>
      <c r="U13" s="84">
        <v>673.4</v>
      </c>
      <c r="V13" s="84">
        <v>651.4</v>
      </c>
      <c r="W13" s="84">
        <v>614</v>
      </c>
      <c r="X13" s="84">
        <v>603.80000000000007</v>
      </c>
      <c r="Y13" s="92">
        <v>600.80000000000007</v>
      </c>
      <c r="Z13" s="97">
        <v>17722</v>
      </c>
    </row>
    <row r="14" spans="1:26" x14ac:dyDescent="0.2">
      <c r="A14" s="78" t="s">
        <v>20</v>
      </c>
      <c r="B14" s="82">
        <v>0</v>
      </c>
      <c r="C14" s="83">
        <v>0</v>
      </c>
      <c r="D14" s="83">
        <v>0</v>
      </c>
      <c r="E14" s="83">
        <v>0</v>
      </c>
      <c r="F14" s="83">
        <v>0</v>
      </c>
      <c r="G14" s="83">
        <v>0</v>
      </c>
      <c r="H14" s="83">
        <v>0</v>
      </c>
      <c r="I14" s="83">
        <v>0</v>
      </c>
      <c r="J14" s="83">
        <v>0</v>
      </c>
      <c r="K14" s="84">
        <v>0</v>
      </c>
      <c r="L14" s="84">
        <v>0</v>
      </c>
      <c r="M14" s="84">
        <v>0</v>
      </c>
      <c r="N14" s="84">
        <v>0</v>
      </c>
      <c r="O14" s="84">
        <v>0</v>
      </c>
      <c r="P14" s="84">
        <v>0</v>
      </c>
      <c r="Q14" s="84">
        <v>0</v>
      </c>
      <c r="R14" s="84">
        <v>0</v>
      </c>
      <c r="S14" s="84">
        <v>0</v>
      </c>
      <c r="T14" s="84">
        <v>0</v>
      </c>
      <c r="U14" s="84">
        <v>0</v>
      </c>
      <c r="V14" s="84">
        <v>0</v>
      </c>
      <c r="W14" s="84">
        <v>0</v>
      </c>
      <c r="X14" s="84">
        <v>0</v>
      </c>
      <c r="Y14" s="92">
        <v>0</v>
      </c>
      <c r="Z14" s="97">
        <v>0</v>
      </c>
    </row>
    <row r="15" spans="1:26" x14ac:dyDescent="0.2">
      <c r="A15" s="78" t="s">
        <v>21</v>
      </c>
      <c r="B15" s="82">
        <v>39.6</v>
      </c>
      <c r="C15" s="83">
        <v>41.800000000000004</v>
      </c>
      <c r="D15" s="83">
        <v>40.6</v>
      </c>
      <c r="E15" s="83">
        <v>42.4</v>
      </c>
      <c r="F15" s="83">
        <v>52.800000000000004</v>
      </c>
      <c r="G15" s="83">
        <v>76.400000000000006</v>
      </c>
      <c r="H15" s="83">
        <v>85.8</v>
      </c>
      <c r="I15" s="83">
        <v>90.2</v>
      </c>
      <c r="J15" s="83">
        <v>94</v>
      </c>
      <c r="K15" s="84">
        <v>113.4</v>
      </c>
      <c r="L15" s="84">
        <v>76.2</v>
      </c>
      <c r="M15" s="84">
        <v>64</v>
      </c>
      <c r="N15" s="84">
        <v>87.2</v>
      </c>
      <c r="O15" s="84">
        <v>102.4</v>
      </c>
      <c r="P15" s="84">
        <v>103</v>
      </c>
      <c r="Q15" s="84">
        <v>76.2</v>
      </c>
      <c r="R15" s="84">
        <v>49.800000000000004</v>
      </c>
      <c r="S15" s="84">
        <v>68.600000000000009</v>
      </c>
      <c r="T15" s="84">
        <v>92.8</v>
      </c>
      <c r="U15" s="84">
        <v>83.8</v>
      </c>
      <c r="V15" s="84">
        <v>68.600000000000009</v>
      </c>
      <c r="W15" s="84">
        <v>53.4</v>
      </c>
      <c r="X15" s="84">
        <v>42.2</v>
      </c>
      <c r="Y15" s="92">
        <v>43</v>
      </c>
      <c r="Z15" s="97">
        <v>1688.2</v>
      </c>
    </row>
    <row r="16" spans="1:26" x14ac:dyDescent="0.2">
      <c r="A16" s="78" t="s">
        <v>22</v>
      </c>
      <c r="B16" s="82">
        <v>0</v>
      </c>
      <c r="C16" s="83">
        <v>0</v>
      </c>
      <c r="D16" s="83">
        <v>0</v>
      </c>
      <c r="E16" s="83">
        <v>0</v>
      </c>
      <c r="F16" s="83">
        <v>0</v>
      </c>
      <c r="G16" s="83">
        <v>0</v>
      </c>
      <c r="H16" s="83">
        <v>0</v>
      </c>
      <c r="I16" s="83">
        <v>0</v>
      </c>
      <c r="J16" s="83">
        <v>0</v>
      </c>
      <c r="K16" s="84">
        <v>0</v>
      </c>
      <c r="L16" s="84">
        <v>0</v>
      </c>
      <c r="M16" s="84">
        <v>0</v>
      </c>
      <c r="N16" s="84">
        <v>0</v>
      </c>
      <c r="O16" s="84">
        <v>0</v>
      </c>
      <c r="P16" s="84">
        <v>0</v>
      </c>
      <c r="Q16" s="84">
        <v>0</v>
      </c>
      <c r="R16" s="84">
        <v>0</v>
      </c>
      <c r="S16" s="84">
        <v>0</v>
      </c>
      <c r="T16" s="84">
        <v>0</v>
      </c>
      <c r="U16" s="84">
        <v>0</v>
      </c>
      <c r="V16" s="84">
        <v>0</v>
      </c>
      <c r="W16" s="84">
        <v>0</v>
      </c>
      <c r="X16" s="84">
        <v>0</v>
      </c>
      <c r="Y16" s="92">
        <v>0</v>
      </c>
      <c r="Z16" s="97">
        <v>0</v>
      </c>
    </row>
    <row r="17" spans="1:26" ht="16.5" thickBot="1" x14ac:dyDescent="0.3">
      <c r="A17" s="93" t="s">
        <v>51</v>
      </c>
      <c r="B17" s="94">
        <v>1441.9079999999999</v>
      </c>
      <c r="C17" s="94">
        <v>1378.0040000000001</v>
      </c>
      <c r="D17" s="94">
        <v>1300.904</v>
      </c>
      <c r="E17" s="94">
        <v>1263.2000000000003</v>
      </c>
      <c r="F17" s="94">
        <v>1338.704</v>
      </c>
      <c r="G17" s="94">
        <v>1464.3040000000001</v>
      </c>
      <c r="H17" s="94">
        <v>1682.3999999999999</v>
      </c>
      <c r="I17" s="94">
        <v>1977.1880000000001</v>
      </c>
      <c r="J17" s="94">
        <v>2274.384</v>
      </c>
      <c r="K17" s="94">
        <v>2298.288</v>
      </c>
      <c r="L17" s="94">
        <v>2179.5919999999996</v>
      </c>
      <c r="M17" s="94">
        <v>2380.808</v>
      </c>
      <c r="N17" s="94">
        <v>1893.492</v>
      </c>
      <c r="O17" s="94">
        <v>2382.3880000000004</v>
      </c>
      <c r="P17" s="94">
        <v>2257.788</v>
      </c>
      <c r="Q17" s="94">
        <v>1990.2920000000001</v>
      </c>
      <c r="R17" s="94">
        <v>1861.9959999999999</v>
      </c>
      <c r="S17" s="94">
        <v>1984.2959999999998</v>
      </c>
      <c r="T17" s="94">
        <v>2003.0959999999998</v>
      </c>
      <c r="U17" s="94">
        <v>1689.6079999999999</v>
      </c>
      <c r="V17" s="94">
        <v>1613.7079999999999</v>
      </c>
      <c r="W17" s="94">
        <v>1501.7080000000001</v>
      </c>
      <c r="X17" s="94">
        <v>1439.3040000000001</v>
      </c>
      <c r="Y17" s="95">
        <v>1414.1080000000002</v>
      </c>
      <c r="Z17" s="96">
        <v>43011.468000000001</v>
      </c>
    </row>
    <row r="24" spans="1:26" ht="25.5" x14ac:dyDescent="0.2">
      <c r="A24" s="98"/>
      <c r="B24" s="103"/>
      <c r="C24" s="98"/>
      <c r="D24" s="110" t="s">
        <v>25</v>
      </c>
      <c r="E24" s="103"/>
      <c r="F24" s="103"/>
      <c r="G24" s="103"/>
      <c r="H24" s="103"/>
      <c r="I24" s="103"/>
      <c r="J24" s="98"/>
      <c r="K24" s="98"/>
      <c r="L24" s="98"/>
      <c r="M24" s="98"/>
      <c r="N24" s="98"/>
      <c r="O24" s="98"/>
      <c r="P24" s="98"/>
      <c r="Q24" s="98"/>
      <c r="R24" s="98"/>
      <c r="S24" s="98"/>
      <c r="T24" s="98"/>
      <c r="U24" s="98"/>
      <c r="V24" s="98"/>
      <c r="W24" s="98"/>
      <c r="X24" s="98"/>
      <c r="Y24" s="98"/>
      <c r="Z24" s="98"/>
    </row>
    <row r="25" spans="1:26" ht="18.75" x14ac:dyDescent="0.2">
      <c r="A25" s="98"/>
      <c r="B25" s="102"/>
      <c r="C25" s="98"/>
      <c r="D25" s="104"/>
      <c r="E25" s="98"/>
      <c r="F25" s="98"/>
      <c r="G25" s="98"/>
      <c r="H25" s="98"/>
      <c r="I25" s="98"/>
      <c r="J25" s="98"/>
      <c r="K25" s="98"/>
      <c r="L25" s="98"/>
      <c r="M25" s="98"/>
      <c r="N25" s="98"/>
      <c r="O25" s="98"/>
      <c r="P25" s="98"/>
      <c r="Q25" s="98"/>
      <c r="R25" s="98"/>
      <c r="S25" s="98"/>
      <c r="T25" s="98"/>
      <c r="U25" s="98"/>
      <c r="V25" s="98"/>
      <c r="W25" s="98"/>
      <c r="X25" s="98"/>
      <c r="Y25" s="98"/>
      <c r="Z25" s="98"/>
    </row>
    <row r="26" spans="1:26" ht="15.75" x14ac:dyDescent="0.2">
      <c r="A26" s="98"/>
      <c r="B26" s="102"/>
      <c r="C26" s="98"/>
      <c r="D26" s="98"/>
      <c r="E26" s="98"/>
      <c r="F26" s="98"/>
      <c r="G26" s="98"/>
      <c r="H26" s="98"/>
      <c r="I26" s="98"/>
      <c r="J26" s="98"/>
      <c r="K26" s="98"/>
      <c r="L26" s="98"/>
      <c r="M26" s="98"/>
      <c r="N26" s="98"/>
      <c r="O26" s="98"/>
      <c r="P26" s="98"/>
      <c r="Q26" s="98"/>
      <c r="R26" s="98"/>
      <c r="S26" s="98"/>
      <c r="T26" s="98"/>
      <c r="U26" s="98"/>
      <c r="V26" s="98"/>
      <c r="W26" s="98"/>
      <c r="X26" s="98"/>
      <c r="Y26" s="98"/>
      <c r="Z26" s="100" t="s">
        <v>23</v>
      </c>
    </row>
    <row r="27" spans="1:26" ht="18.75" x14ac:dyDescent="0.2">
      <c r="A27" s="109" t="s">
        <v>13</v>
      </c>
      <c r="B27" s="102"/>
      <c r="C27" s="98"/>
      <c r="D27" s="98"/>
      <c r="E27" s="98"/>
      <c r="F27" s="98"/>
      <c r="G27" s="98"/>
      <c r="H27" s="98"/>
      <c r="I27" s="98"/>
      <c r="J27" s="98"/>
      <c r="K27" s="98"/>
      <c r="L27" s="98"/>
      <c r="M27" s="98"/>
      <c r="N27" s="98"/>
      <c r="O27" s="98"/>
      <c r="P27" s="98"/>
      <c r="Q27" s="98"/>
      <c r="R27" s="98"/>
      <c r="S27" s="98"/>
      <c r="T27" s="98"/>
      <c r="U27" s="98"/>
      <c r="V27" s="98"/>
      <c r="W27" s="98"/>
      <c r="X27" s="98"/>
      <c r="Y27" s="98"/>
      <c r="Z27" s="99" t="s">
        <v>12</v>
      </c>
    </row>
    <row r="28" spans="1:26" ht="13.5" thickBot="1" x14ac:dyDescent="0.25">
      <c r="A28" s="98"/>
      <c r="B28" s="98"/>
      <c r="C28" s="98"/>
      <c r="D28" s="98"/>
      <c r="E28" s="98"/>
      <c r="F28" s="98"/>
      <c r="G28" s="98"/>
      <c r="H28" s="98"/>
      <c r="I28" s="98"/>
      <c r="J28" s="98"/>
      <c r="K28" s="98"/>
      <c r="L28" s="98"/>
      <c r="M28" s="98"/>
      <c r="N28" s="98"/>
      <c r="O28" s="98"/>
      <c r="P28" s="98"/>
      <c r="Q28" s="98"/>
      <c r="R28" s="98"/>
      <c r="S28" s="98"/>
      <c r="T28" s="98"/>
      <c r="U28" s="98"/>
      <c r="V28" s="98"/>
      <c r="W28" s="98"/>
      <c r="X28" s="98"/>
      <c r="Y28" s="98"/>
      <c r="Z28" s="98"/>
    </row>
    <row r="29" spans="1:26" ht="16.5" thickBot="1" x14ac:dyDescent="0.25">
      <c r="A29" s="108" t="s">
        <v>0</v>
      </c>
      <c r="B29" s="111" t="s">
        <v>26</v>
      </c>
      <c r="C29" s="111" t="s">
        <v>27</v>
      </c>
      <c r="D29" s="111" t="s">
        <v>28</v>
      </c>
      <c r="E29" s="111" t="s">
        <v>29</v>
      </c>
      <c r="F29" s="111" t="s">
        <v>30</v>
      </c>
      <c r="G29" s="111" t="s">
        <v>31</v>
      </c>
      <c r="H29" s="111" t="s">
        <v>32</v>
      </c>
      <c r="I29" s="111" t="s">
        <v>33</v>
      </c>
      <c r="J29" s="111" t="s">
        <v>34</v>
      </c>
      <c r="K29" s="111" t="s">
        <v>35</v>
      </c>
      <c r="L29" s="111" t="s">
        <v>36</v>
      </c>
      <c r="M29" s="111" t="s">
        <v>37</v>
      </c>
      <c r="N29" s="111" t="s">
        <v>38</v>
      </c>
      <c r="O29" s="111" t="s">
        <v>39</v>
      </c>
      <c r="P29" s="111" t="s">
        <v>40</v>
      </c>
      <c r="Q29" s="111" t="s">
        <v>41</v>
      </c>
      <c r="R29" s="111" t="s">
        <v>42</v>
      </c>
      <c r="S29" s="111" t="s">
        <v>43</v>
      </c>
      <c r="T29" s="111" t="s">
        <v>44</v>
      </c>
      <c r="U29" s="111" t="s">
        <v>45</v>
      </c>
      <c r="V29" s="111" t="s">
        <v>46</v>
      </c>
      <c r="W29" s="111" t="s">
        <v>47</v>
      </c>
      <c r="X29" s="111" t="s">
        <v>48</v>
      </c>
      <c r="Y29" s="114" t="s">
        <v>49</v>
      </c>
      <c r="Z29" s="112" t="s">
        <v>50</v>
      </c>
    </row>
    <row r="30" spans="1:26" x14ac:dyDescent="0.2">
      <c r="A30" s="101" t="s">
        <v>14</v>
      </c>
      <c r="B30" s="105"/>
      <c r="C30" s="106"/>
      <c r="D30" s="106"/>
      <c r="E30" s="106"/>
      <c r="F30" s="106"/>
      <c r="G30" s="106"/>
      <c r="H30" s="106"/>
      <c r="I30" s="106"/>
      <c r="J30" s="106"/>
      <c r="K30" s="107"/>
      <c r="L30" s="107"/>
      <c r="M30" s="107"/>
      <c r="N30" s="107"/>
      <c r="O30" s="107"/>
      <c r="P30" s="107"/>
      <c r="Q30" s="107"/>
      <c r="R30" s="107"/>
      <c r="S30" s="107"/>
      <c r="T30" s="107"/>
      <c r="U30" s="107"/>
      <c r="V30" s="107"/>
      <c r="W30" s="107"/>
      <c r="X30" s="107"/>
      <c r="Y30" s="115"/>
      <c r="Z30" s="113">
        <v>0</v>
      </c>
    </row>
    <row r="31" spans="1:26" x14ac:dyDescent="0.2">
      <c r="A31" s="101" t="s">
        <v>15</v>
      </c>
      <c r="B31" s="105">
        <v>636.9</v>
      </c>
      <c r="C31" s="106">
        <v>634.5</v>
      </c>
      <c r="D31" s="106">
        <v>606.6</v>
      </c>
      <c r="E31" s="106">
        <v>589.5</v>
      </c>
      <c r="F31" s="106">
        <v>616.20000000000005</v>
      </c>
      <c r="G31" s="106">
        <v>645.9</v>
      </c>
      <c r="H31" s="106">
        <v>638.1</v>
      </c>
      <c r="I31" s="106">
        <v>736.2</v>
      </c>
      <c r="J31" s="106">
        <v>818.1</v>
      </c>
      <c r="K31" s="107">
        <v>833.1</v>
      </c>
      <c r="L31" s="107">
        <v>777.9</v>
      </c>
      <c r="M31" s="107">
        <v>862.80000000000007</v>
      </c>
      <c r="N31" s="107">
        <v>648.6</v>
      </c>
      <c r="O31" s="107">
        <v>849.6</v>
      </c>
      <c r="P31" s="107">
        <v>852.6</v>
      </c>
      <c r="Q31" s="107">
        <v>758.1</v>
      </c>
      <c r="R31" s="107">
        <v>704.1</v>
      </c>
      <c r="S31" s="107">
        <v>734.1</v>
      </c>
      <c r="T31" s="107">
        <v>739.80000000000007</v>
      </c>
      <c r="U31" s="107">
        <v>633.9</v>
      </c>
      <c r="V31" s="107">
        <v>619.20000000000005</v>
      </c>
      <c r="W31" s="107">
        <v>595.20000000000005</v>
      </c>
      <c r="X31" s="107">
        <v>598.20000000000005</v>
      </c>
      <c r="Y31" s="115">
        <v>596.4</v>
      </c>
      <c r="Z31" s="120">
        <v>16725.600000000002</v>
      </c>
    </row>
    <row r="32" spans="1:26" x14ac:dyDescent="0.2">
      <c r="A32" s="101" t="s">
        <v>16</v>
      </c>
      <c r="B32" s="105">
        <v>0</v>
      </c>
      <c r="C32" s="106">
        <v>0</v>
      </c>
      <c r="D32" s="106">
        <v>0</v>
      </c>
      <c r="E32" s="106">
        <v>0</v>
      </c>
      <c r="F32" s="106">
        <v>0</v>
      </c>
      <c r="G32" s="106">
        <v>0</v>
      </c>
      <c r="H32" s="106">
        <v>0</v>
      </c>
      <c r="I32" s="106">
        <v>0</v>
      </c>
      <c r="J32" s="106">
        <v>0</v>
      </c>
      <c r="K32" s="107">
        <v>0</v>
      </c>
      <c r="L32" s="107">
        <v>0</v>
      </c>
      <c r="M32" s="107">
        <v>0</v>
      </c>
      <c r="N32" s="107">
        <v>0</v>
      </c>
      <c r="O32" s="107">
        <v>0</v>
      </c>
      <c r="P32" s="107">
        <v>0</v>
      </c>
      <c r="Q32" s="107">
        <v>0</v>
      </c>
      <c r="R32" s="107">
        <v>0</v>
      </c>
      <c r="S32" s="107">
        <v>0</v>
      </c>
      <c r="T32" s="107">
        <v>0</v>
      </c>
      <c r="U32" s="107">
        <v>0</v>
      </c>
      <c r="V32" s="107">
        <v>0</v>
      </c>
      <c r="W32" s="107">
        <v>0</v>
      </c>
      <c r="X32" s="107">
        <v>0</v>
      </c>
      <c r="Y32" s="115">
        <v>0</v>
      </c>
      <c r="Z32" s="120">
        <v>0</v>
      </c>
    </row>
    <row r="33" spans="1:26" x14ac:dyDescent="0.2">
      <c r="A33" s="101" t="s">
        <v>17</v>
      </c>
      <c r="B33" s="105">
        <v>0</v>
      </c>
      <c r="C33" s="106">
        <v>0</v>
      </c>
      <c r="D33" s="106">
        <v>0</v>
      </c>
      <c r="E33" s="106">
        <v>0</v>
      </c>
      <c r="F33" s="106">
        <v>0</v>
      </c>
      <c r="G33" s="106">
        <v>0</v>
      </c>
      <c r="H33" s="106">
        <v>0</v>
      </c>
      <c r="I33" s="106">
        <v>0</v>
      </c>
      <c r="J33" s="106">
        <v>0</v>
      </c>
      <c r="K33" s="107">
        <v>0</v>
      </c>
      <c r="L33" s="107">
        <v>0</v>
      </c>
      <c r="M33" s="107">
        <v>0</v>
      </c>
      <c r="N33" s="107">
        <v>0</v>
      </c>
      <c r="O33" s="107">
        <v>0</v>
      </c>
      <c r="P33" s="107">
        <v>0</v>
      </c>
      <c r="Q33" s="107">
        <v>0</v>
      </c>
      <c r="R33" s="107">
        <v>0</v>
      </c>
      <c r="S33" s="107">
        <v>0</v>
      </c>
      <c r="T33" s="107">
        <v>0</v>
      </c>
      <c r="U33" s="107">
        <v>0</v>
      </c>
      <c r="V33" s="107">
        <v>0</v>
      </c>
      <c r="W33" s="107">
        <v>0</v>
      </c>
      <c r="X33" s="107">
        <v>0</v>
      </c>
      <c r="Y33" s="115">
        <v>0</v>
      </c>
      <c r="Z33" s="120">
        <v>0</v>
      </c>
    </row>
    <row r="34" spans="1:26" x14ac:dyDescent="0.2">
      <c r="A34" s="101" t="s">
        <v>18</v>
      </c>
      <c r="B34" s="105">
        <v>31.400000000000002</v>
      </c>
      <c r="C34" s="106">
        <v>27.5</v>
      </c>
      <c r="D34" s="106">
        <v>23.400000000000002</v>
      </c>
      <c r="E34" s="106">
        <v>22.7</v>
      </c>
      <c r="F34" s="106">
        <v>23.400000000000002</v>
      </c>
      <c r="G34" s="106">
        <v>24.400000000000002</v>
      </c>
      <c r="H34" s="106">
        <v>26</v>
      </c>
      <c r="I34" s="106">
        <v>25.2</v>
      </c>
      <c r="J34" s="106">
        <v>26.1</v>
      </c>
      <c r="K34" s="107">
        <v>57.7</v>
      </c>
      <c r="L34" s="107">
        <v>77.2</v>
      </c>
      <c r="M34" s="107">
        <v>70.8</v>
      </c>
      <c r="N34" s="107">
        <v>28.2</v>
      </c>
      <c r="O34" s="107">
        <v>53.4</v>
      </c>
      <c r="P34" s="107">
        <v>65.7</v>
      </c>
      <c r="Q34" s="107">
        <v>40.700000000000003</v>
      </c>
      <c r="R34" s="107">
        <v>27.7</v>
      </c>
      <c r="S34" s="107">
        <v>24.1</v>
      </c>
      <c r="T34" s="107">
        <v>25.1</v>
      </c>
      <c r="U34" s="107">
        <v>29.7</v>
      </c>
      <c r="V34" s="107">
        <v>26.6</v>
      </c>
      <c r="W34" s="107">
        <v>27.3</v>
      </c>
      <c r="X34" s="107">
        <v>27.5</v>
      </c>
      <c r="Y34" s="115">
        <v>31</v>
      </c>
      <c r="Z34" s="120">
        <v>842.80000000000018</v>
      </c>
    </row>
    <row r="35" spans="1:26" x14ac:dyDescent="0.2">
      <c r="A35" s="101" t="s">
        <v>19</v>
      </c>
      <c r="B35" s="105">
        <v>569.20000000000005</v>
      </c>
      <c r="C35" s="106">
        <v>565.6</v>
      </c>
      <c r="D35" s="106">
        <v>551.20000000000005</v>
      </c>
      <c r="E35" s="106">
        <v>536.6</v>
      </c>
      <c r="F35" s="106">
        <v>558.20000000000005</v>
      </c>
      <c r="G35" s="106">
        <v>567.80000000000007</v>
      </c>
      <c r="H35" s="106">
        <v>554.80000000000007</v>
      </c>
      <c r="I35" s="106">
        <v>656.6</v>
      </c>
      <c r="J35" s="106">
        <v>739</v>
      </c>
      <c r="K35" s="107">
        <v>718.6</v>
      </c>
      <c r="L35" s="107">
        <v>652.80000000000007</v>
      </c>
      <c r="M35" s="107">
        <v>754.80000000000007</v>
      </c>
      <c r="N35" s="107">
        <v>559</v>
      </c>
      <c r="O35" s="107">
        <v>739</v>
      </c>
      <c r="P35" s="107">
        <v>731.80000000000007</v>
      </c>
      <c r="Q35" s="107">
        <v>666.6</v>
      </c>
      <c r="R35" s="107">
        <v>646.6</v>
      </c>
      <c r="S35" s="107">
        <v>676.4</v>
      </c>
      <c r="T35" s="107">
        <v>659.6</v>
      </c>
      <c r="U35" s="107">
        <v>546</v>
      </c>
      <c r="V35" s="107">
        <v>540.4</v>
      </c>
      <c r="W35" s="107">
        <v>534.20000000000005</v>
      </c>
      <c r="X35" s="107">
        <v>538.20000000000005</v>
      </c>
      <c r="Y35" s="115">
        <v>530</v>
      </c>
      <c r="Z35" s="120">
        <v>14793.000000000002</v>
      </c>
    </row>
    <row r="36" spans="1:26" x14ac:dyDescent="0.2">
      <c r="A36" s="101" t="s">
        <v>20</v>
      </c>
      <c r="B36" s="105">
        <v>0</v>
      </c>
      <c r="C36" s="106">
        <v>0</v>
      </c>
      <c r="D36" s="106">
        <v>0</v>
      </c>
      <c r="E36" s="106">
        <v>0</v>
      </c>
      <c r="F36" s="106">
        <v>0</v>
      </c>
      <c r="G36" s="106">
        <v>0</v>
      </c>
      <c r="H36" s="106">
        <v>0</v>
      </c>
      <c r="I36" s="106">
        <v>0</v>
      </c>
      <c r="J36" s="106">
        <v>0</v>
      </c>
      <c r="K36" s="107">
        <v>0</v>
      </c>
      <c r="L36" s="107">
        <v>0</v>
      </c>
      <c r="M36" s="107">
        <v>0</v>
      </c>
      <c r="N36" s="107">
        <v>0</v>
      </c>
      <c r="O36" s="107">
        <v>0</v>
      </c>
      <c r="P36" s="107">
        <v>0</v>
      </c>
      <c r="Q36" s="107">
        <v>0</v>
      </c>
      <c r="R36" s="107">
        <v>0</v>
      </c>
      <c r="S36" s="107">
        <v>0</v>
      </c>
      <c r="T36" s="107">
        <v>0</v>
      </c>
      <c r="U36" s="107">
        <v>0</v>
      </c>
      <c r="V36" s="107">
        <v>0</v>
      </c>
      <c r="W36" s="107">
        <v>0</v>
      </c>
      <c r="X36" s="107">
        <v>0</v>
      </c>
      <c r="Y36" s="115">
        <v>0</v>
      </c>
      <c r="Z36" s="120">
        <v>0</v>
      </c>
    </row>
    <row r="37" spans="1:26" x14ac:dyDescent="0.2">
      <c r="A37" s="101" t="s">
        <v>21</v>
      </c>
      <c r="B37" s="105">
        <v>38.800000000000004</v>
      </c>
      <c r="C37" s="106">
        <v>43.6</v>
      </c>
      <c r="D37" s="106">
        <v>34</v>
      </c>
      <c r="E37" s="106">
        <v>32.6</v>
      </c>
      <c r="F37" s="106">
        <v>36.800000000000004</v>
      </c>
      <c r="G37" s="106">
        <v>55.800000000000004</v>
      </c>
      <c r="H37" s="106">
        <v>59.800000000000004</v>
      </c>
      <c r="I37" s="106">
        <v>56.800000000000004</v>
      </c>
      <c r="J37" s="106">
        <v>55.2</v>
      </c>
      <c r="K37" s="107">
        <v>59.2</v>
      </c>
      <c r="L37" s="107">
        <v>50.2</v>
      </c>
      <c r="M37" s="107">
        <v>39.800000000000004</v>
      </c>
      <c r="N37" s="107">
        <v>63.6</v>
      </c>
      <c r="O37" s="107">
        <v>59</v>
      </c>
      <c r="P37" s="107">
        <v>57.6</v>
      </c>
      <c r="Q37" s="107">
        <v>52.800000000000004</v>
      </c>
      <c r="R37" s="107">
        <v>32</v>
      </c>
      <c r="S37" s="107">
        <v>36.200000000000003</v>
      </c>
      <c r="T37" s="107">
        <v>57.4</v>
      </c>
      <c r="U37" s="107">
        <v>60.6</v>
      </c>
      <c r="V37" s="107">
        <v>54.4</v>
      </c>
      <c r="W37" s="107">
        <v>36.4</v>
      </c>
      <c r="X37" s="107">
        <v>35</v>
      </c>
      <c r="Y37" s="115">
        <v>37.4</v>
      </c>
      <c r="Z37" s="120">
        <v>1145.0000000000002</v>
      </c>
    </row>
    <row r="38" spans="1:26" x14ac:dyDescent="0.2">
      <c r="A38" s="101" t="s">
        <v>22</v>
      </c>
      <c r="B38" s="105">
        <v>0</v>
      </c>
      <c r="C38" s="106">
        <v>0</v>
      </c>
      <c r="D38" s="106">
        <v>0</v>
      </c>
      <c r="E38" s="106">
        <v>0</v>
      </c>
      <c r="F38" s="106">
        <v>0</v>
      </c>
      <c r="G38" s="106">
        <v>0</v>
      </c>
      <c r="H38" s="106">
        <v>0</v>
      </c>
      <c r="I38" s="106">
        <v>0</v>
      </c>
      <c r="J38" s="106">
        <v>0</v>
      </c>
      <c r="K38" s="107">
        <v>0</v>
      </c>
      <c r="L38" s="107">
        <v>0</v>
      </c>
      <c r="M38" s="107">
        <v>0</v>
      </c>
      <c r="N38" s="107">
        <v>0</v>
      </c>
      <c r="O38" s="107">
        <v>0</v>
      </c>
      <c r="P38" s="107">
        <v>0</v>
      </c>
      <c r="Q38" s="107">
        <v>0</v>
      </c>
      <c r="R38" s="107">
        <v>0</v>
      </c>
      <c r="S38" s="107">
        <v>0</v>
      </c>
      <c r="T38" s="107">
        <v>0</v>
      </c>
      <c r="U38" s="107">
        <v>0</v>
      </c>
      <c r="V38" s="107">
        <v>0</v>
      </c>
      <c r="W38" s="107">
        <v>0</v>
      </c>
      <c r="X38" s="107">
        <v>0</v>
      </c>
      <c r="Y38" s="115">
        <v>0</v>
      </c>
      <c r="Z38" s="120">
        <v>0</v>
      </c>
    </row>
    <row r="39" spans="1:26" ht="16.5" thickBot="1" x14ac:dyDescent="0.3">
      <c r="A39" s="116" t="s">
        <v>51</v>
      </c>
      <c r="B39" s="117">
        <v>1276.3</v>
      </c>
      <c r="C39" s="117">
        <v>1271.1999999999998</v>
      </c>
      <c r="D39" s="117">
        <v>1215.2</v>
      </c>
      <c r="E39" s="117">
        <v>1181.4000000000001</v>
      </c>
      <c r="F39" s="117">
        <v>1234.6000000000001</v>
      </c>
      <c r="G39" s="117">
        <v>1293.8999999999999</v>
      </c>
      <c r="H39" s="117">
        <v>1278.7</v>
      </c>
      <c r="I39" s="117">
        <v>1474.8</v>
      </c>
      <c r="J39" s="117">
        <v>1638.4</v>
      </c>
      <c r="K39" s="117">
        <v>1668.6000000000001</v>
      </c>
      <c r="L39" s="117">
        <v>1558.1000000000001</v>
      </c>
      <c r="M39" s="117">
        <v>1728.2</v>
      </c>
      <c r="N39" s="117">
        <v>1299.4000000000001</v>
      </c>
      <c r="O39" s="117">
        <v>1701</v>
      </c>
      <c r="P39" s="117">
        <v>1707.7</v>
      </c>
      <c r="Q39" s="117">
        <v>1518.2</v>
      </c>
      <c r="R39" s="117">
        <v>1410.4</v>
      </c>
      <c r="S39" s="117">
        <v>1470.8</v>
      </c>
      <c r="T39" s="117">
        <v>1481.9</v>
      </c>
      <c r="U39" s="117">
        <v>1270.1999999999998</v>
      </c>
      <c r="V39" s="117">
        <v>1240.6000000000001</v>
      </c>
      <c r="W39" s="117">
        <v>1193.1000000000001</v>
      </c>
      <c r="X39" s="117">
        <v>1198.9000000000001</v>
      </c>
      <c r="Y39" s="118">
        <v>1194.8000000000002</v>
      </c>
      <c r="Z39" s="119">
        <v>33506.400000000001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12</vt:i4>
      </vt:variant>
    </vt:vector>
  </HeadingPairs>
  <TitlesOfParts>
    <vt:vector size="14" baseType="lpstr">
      <vt:lpstr>Показания</vt:lpstr>
      <vt:lpstr>Часовые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Гималетдинов Михаил Александрович</dc:creator>
  <cp:lastModifiedBy>Легостаев Дмитрий Александрович</cp:lastModifiedBy>
  <cp:lastPrinted>2006-01-30T06:37:31Z</cp:lastPrinted>
  <dcterms:created xsi:type="dcterms:W3CDTF">2006-01-12T11:13:46Z</dcterms:created>
  <dcterms:modified xsi:type="dcterms:W3CDTF">2022-06-23T13:56:22Z</dcterms:modified>
</cp:coreProperties>
</file>